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5" i="1" l="1"/>
  <c r="H33" i="1" l="1"/>
  <c r="I33" i="1"/>
  <c r="B33" i="1"/>
</calcChain>
</file>

<file path=xl/sharedStrings.xml><?xml version="1.0" encoding="utf-8"?>
<sst xmlns="http://schemas.openxmlformats.org/spreadsheetml/2006/main" count="48" uniqueCount="47">
  <si>
    <t>Услуга</t>
  </si>
  <si>
    <t>СУММЫ</t>
  </si>
  <si>
    <t>Содержание жилья (комп.)</t>
  </si>
  <si>
    <t/>
  </si>
  <si>
    <t xml:space="preserve">    - в т.ч. уборка прид.терр.</t>
  </si>
  <si>
    <t xml:space="preserve">    - в т.ч. обсл.конс.элем.зд.</t>
  </si>
  <si>
    <t xml:space="preserve">    - в т.ч. сан.обр.подв.</t>
  </si>
  <si>
    <t xml:space="preserve">    - в т.ч. сод. освещ.моп</t>
  </si>
  <si>
    <t xml:space="preserve">    - в т.ч. то дым.и вент.</t>
  </si>
  <si>
    <t xml:space="preserve">    - в т.ч. уборка подъездов</t>
  </si>
  <si>
    <t xml:space="preserve">    - в т.ч. вывоз мусора</t>
  </si>
  <si>
    <t xml:space="preserve">    - в т.ч. сод.газ.обор.</t>
  </si>
  <si>
    <t xml:space="preserve">    - в т.ч. накоп.ртути сод.</t>
  </si>
  <si>
    <t xml:space="preserve">    - в т.ч. обслуж. опу отоп.</t>
  </si>
  <si>
    <t xml:space="preserve">    - в т.ч. обслуж. опу хв</t>
  </si>
  <si>
    <t xml:space="preserve">    - в т.ч. обслуж. опу гв</t>
  </si>
  <si>
    <t xml:space="preserve">    - в т.ч. услуги по управ.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</si>
  <si>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</si>
  <si>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</si>
  <si>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</si>
  <si>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</si>
  <si>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</si>
  <si>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</si>
  <si>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>Водоснабжение</t>
  </si>
  <si>
    <t>Водоотведение</t>
  </si>
  <si>
    <t>Эл. энергия</t>
  </si>
  <si>
    <t>ИТОГО ПО ДОМУ:</t>
  </si>
  <si>
    <t>Отчет   ООО  РЕМОЗ с января по август    2017 год</t>
  </si>
  <si>
    <t>О доходах и расходах  по содержанию и текущему ремонту жилого дома по адресу : Плеханова, д. 13</t>
  </si>
  <si>
    <t>Общая площадь жилых и н/ж помещений           3 191,00 кв.м.</t>
  </si>
  <si>
    <t>Площадь ОИ                             287,10  кв.м.</t>
  </si>
  <si>
    <t>Общая площадь нежилых помещений :                00,00 кв.м.</t>
  </si>
  <si>
    <t>Остаток по ТР на 01.01.2017 г, без УК, руб.</t>
  </si>
  <si>
    <t>сальдо нач.периода, руб.</t>
  </si>
  <si>
    <t>начисления 100%, руб.</t>
  </si>
  <si>
    <t>всего
к оплате, руб.</t>
  </si>
  <si>
    <t>поступило, руб.</t>
  </si>
  <si>
    <t>сальдо кон.периода, руб.</t>
  </si>
  <si>
    <t>Выполненные работы по ТР, без УК, руб.</t>
  </si>
  <si>
    <t>Остаток по ТР на 01.09.2017 г., без УК, руб.</t>
  </si>
  <si>
    <t>4=3</t>
  </si>
  <si>
    <t>6=2+3-5</t>
  </si>
  <si>
    <t>8=1+5-7</t>
  </si>
  <si>
    <t>Здолженность жителей на 01.09.2017 г. = 389 093,40 руб., в пользу ООО "РЕМОЗ"</t>
  </si>
  <si>
    <t>Генеральный директор</t>
  </si>
  <si>
    <t>С.А. Кожевникова</t>
  </si>
  <si>
    <t>Остаток по текущему ремонту на 01.09.2017 г. без УК = 466 757,46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</si>
</sst>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6" fillId="2" borderId="0" xfId="0" applyFont="1" applyFill="1" applyBorder="1" applyAlignment="1" applyProtection="1">
      <alignment horizontal="left" vertical="top" wrapText="1"/>
    </xf>
    <xf numFmtId="0" fontId="2" fillId="0" borderId="1" xfId="0" applyFont="1" applyBorder="1"/>
    <xf numFmtId="0" fontId="3" fillId="2" borderId="1" xfId="0" applyFont="1" applyFill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/>
    <xf numFmtId="164" fontId="3" fillId="2" borderId="4" xfId="0" applyNumberFormat="1" applyFont="1" applyFill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9" fillId="0" borderId="1" xfId="0" applyFont="1" applyBorder="1"/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4" fillId="2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Border="1"/>
    <xf numFmtId="0" fontId="12" fillId="0" borderId="0" xfId="0" applyFont="1"/>
    <xf numFmtId="0" fontId="13" fillId="0" borderId="0" xfId="0" applyFont="1"/>
    <xf numFmtId="4" fontId="9" fillId="0" borderId="2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11" fillId="2" borderId="0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workbookViewId="0">
      <selection activeCell="F1" sqref="F1"/>
    </sheetView>
  </sheetViews>
  <sheetFormatPr defaultRowHeight="15" x14ac:dyDescent="0.25"/>
  <cols>
    <col min="1" max="1" width="26.7109375" customWidth="1"/>
    <col min="2" max="2" width="11.28515625" customWidth="1"/>
    <col min="9" max="9" width="10" bestFit="1" customWidth="1"/>
    <col min="13" max="13" width="10" bestFit="1" customWidth="1"/>
  </cols>
  <sheetData>
    <row r="1" spans="1:9" x14ac:dyDescent="0.25">
      <c r="A1" s="24" t="s">
        <v>27</v>
      </c>
      <c r="B1" s="24"/>
      <c r="C1" s="24"/>
      <c r="D1" s="24"/>
      <c r="E1" s="1"/>
      <c r="F1" s="1"/>
      <c r="G1" s="1"/>
      <c r="H1" s="1"/>
      <c r="I1" s="1"/>
    </row>
    <row r="2" spans="1:9" x14ac:dyDescent="0.25">
      <c r="A2" s="24" t="s">
        <v>28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29</v>
      </c>
      <c r="B3" s="24"/>
      <c r="C3" s="24"/>
      <c r="D3" s="24"/>
      <c r="E3" s="24"/>
      <c r="F3" s="24"/>
      <c r="G3" s="24"/>
      <c r="H3" s="24"/>
      <c r="I3" s="1"/>
    </row>
    <row r="4" spans="1:9" x14ac:dyDescent="0.25">
      <c r="A4" s="24" t="s">
        <v>30</v>
      </c>
      <c r="B4" s="24"/>
      <c r="C4" s="24"/>
      <c r="D4" s="24"/>
      <c r="E4" s="1"/>
      <c r="F4" s="1"/>
      <c r="G4" s="1"/>
      <c r="H4" s="1"/>
      <c r="I4" s="1"/>
    </row>
    <row r="5" spans="1:9" x14ac:dyDescent="0.25">
      <c r="A5" s="36" t="s">
        <v>31</v>
      </c>
      <c r="B5" s="36"/>
      <c r="C5" s="36"/>
      <c r="D5" s="36"/>
      <c r="E5" s="36"/>
      <c r="F5" s="36"/>
      <c r="G5" s="36"/>
      <c r="H5" s="36"/>
      <c r="I5" s="1"/>
    </row>
    <row r="6" spans="1:9" ht="15" customHeight="1" x14ac:dyDescent="0.25">
      <c r="A6" s="33" t="s">
        <v>0</v>
      </c>
      <c r="B6" s="29" t="s">
        <v>32</v>
      </c>
      <c r="C6" s="32" t="s">
        <v>33</v>
      </c>
      <c r="D6" s="8" t="s">
        <v>1</v>
      </c>
      <c r="E6" s="32" t="s">
        <v>35</v>
      </c>
      <c r="F6" s="32" t="s">
        <v>36</v>
      </c>
      <c r="G6" s="32" t="s">
        <v>37</v>
      </c>
      <c r="H6" s="27" t="s">
        <v>38</v>
      </c>
      <c r="I6" s="27" t="s">
        <v>39</v>
      </c>
    </row>
    <row r="7" spans="1:9" ht="31.5" x14ac:dyDescent="0.25">
      <c r="A7" s="33"/>
      <c r="B7" s="30"/>
      <c r="C7" s="32"/>
      <c r="D7" s="7" t="s">
        <v>34</v>
      </c>
      <c r="E7" s="32"/>
      <c r="F7" s="32"/>
      <c r="G7" s="32"/>
      <c r="H7" s="28"/>
      <c r="I7" s="28"/>
    </row>
    <row r="8" spans="1:9" x14ac:dyDescent="0.25">
      <c r="A8" s="33"/>
      <c r="B8" s="8">
        <v>1</v>
      </c>
      <c r="C8" s="8">
        <v>2</v>
      </c>
      <c r="D8" s="8">
        <v>3</v>
      </c>
      <c r="E8" s="8" t="s">
        <v>40</v>
      </c>
      <c r="F8" s="12">
        <v>5</v>
      </c>
      <c r="G8" s="8" t="s">
        <v>41</v>
      </c>
      <c r="H8" s="9">
        <v>7</v>
      </c>
      <c r="I8" s="9" t="s">
        <v>42</v>
      </c>
    </row>
    <row r="9" spans="1:9" x14ac:dyDescent="0.25">
      <c r="A9" s="4" t="s">
        <v>2</v>
      </c>
      <c r="B9" s="4"/>
      <c r="C9" s="5">
        <v>-90089.23</v>
      </c>
      <c r="D9" s="5">
        <v>298414.89</v>
      </c>
      <c r="E9" s="5">
        <v>298414.89</v>
      </c>
      <c r="F9" s="10">
        <v>287917.65999999997</v>
      </c>
      <c r="G9" s="5">
        <v>-100586.46</v>
      </c>
      <c r="H9" s="3"/>
      <c r="I9" s="3"/>
    </row>
    <row r="10" spans="1:9" x14ac:dyDescent="0.25">
      <c r="A10" s="4" t="s">
        <v>4</v>
      </c>
      <c r="B10" s="4"/>
      <c r="C10" s="5">
        <v>-12263.43</v>
      </c>
      <c r="D10" s="5">
        <v>38036.160000000003</v>
      </c>
      <c r="E10" s="5">
        <v>38036.160000000003</v>
      </c>
      <c r="F10" s="10">
        <v>36552.58</v>
      </c>
      <c r="G10" s="5">
        <v>-13747.01</v>
      </c>
      <c r="H10" s="3"/>
      <c r="I10" s="3"/>
    </row>
    <row r="11" spans="1:9" x14ac:dyDescent="0.25">
      <c r="A11" s="4" t="s">
        <v>5</v>
      </c>
      <c r="B11" s="4"/>
      <c r="C11" s="5">
        <v>-23445.439999999999</v>
      </c>
      <c r="D11" s="5">
        <v>75306.080000000002</v>
      </c>
      <c r="E11" s="5">
        <v>75306.080000000002</v>
      </c>
      <c r="F11" s="10">
        <v>73872.83</v>
      </c>
      <c r="G11" s="5">
        <v>-24878.69</v>
      </c>
      <c r="H11" s="3"/>
      <c r="I11" s="3"/>
    </row>
    <row r="12" spans="1:9" x14ac:dyDescent="0.25">
      <c r="A12" s="4" t="s">
        <v>6</v>
      </c>
      <c r="B12" s="4"/>
      <c r="C12" s="5">
        <v>-1083.6300000000001</v>
      </c>
      <c r="D12" s="5">
        <v>3318.24</v>
      </c>
      <c r="E12" s="5">
        <v>3318.24</v>
      </c>
      <c r="F12" s="10">
        <v>3188.71</v>
      </c>
      <c r="G12" s="5">
        <v>-1213.1600000000001</v>
      </c>
      <c r="H12" s="3"/>
      <c r="I12" s="3"/>
    </row>
    <row r="13" spans="1:9" x14ac:dyDescent="0.25">
      <c r="A13" s="4" t="s">
        <v>7</v>
      </c>
      <c r="B13" s="4"/>
      <c r="C13" s="5">
        <v>-1234.5999999999999</v>
      </c>
      <c r="D13" s="5"/>
      <c r="E13" s="5"/>
      <c r="F13" s="10"/>
      <c r="G13" s="5">
        <v>-1234.5999999999999</v>
      </c>
      <c r="H13" s="3"/>
      <c r="I13" s="3"/>
    </row>
    <row r="14" spans="1:9" x14ac:dyDescent="0.25">
      <c r="A14" s="4" t="s">
        <v>8</v>
      </c>
      <c r="B14" s="4"/>
      <c r="C14" s="5">
        <v>-2413.37</v>
      </c>
      <c r="D14" s="5">
        <v>7402.56</v>
      </c>
      <c r="E14" s="5">
        <v>7402.56</v>
      </c>
      <c r="F14" s="10">
        <v>7113.94</v>
      </c>
      <c r="G14" s="5">
        <v>-2701.99</v>
      </c>
      <c r="H14" s="3"/>
      <c r="I14" s="3"/>
    </row>
    <row r="15" spans="1:9" x14ac:dyDescent="0.25">
      <c r="A15" s="4" t="s">
        <v>9</v>
      </c>
      <c r="B15" s="4"/>
      <c r="C15" s="5">
        <v>-8950.89</v>
      </c>
      <c r="D15" s="5">
        <v>21954.32</v>
      </c>
      <c r="E15" s="5">
        <v>21954.32</v>
      </c>
      <c r="F15" s="10">
        <v>21023.16</v>
      </c>
      <c r="G15" s="5">
        <v>-9882.0499999999993</v>
      </c>
      <c r="H15" s="3"/>
      <c r="I15" s="3"/>
    </row>
    <row r="16" spans="1:9" x14ac:dyDescent="0.25">
      <c r="A16" s="4" t="s">
        <v>10</v>
      </c>
      <c r="B16" s="4"/>
      <c r="C16" s="5">
        <v>-22651.599999999999</v>
      </c>
      <c r="D16" s="5">
        <v>71988.88</v>
      </c>
      <c r="E16" s="5">
        <v>71988.88</v>
      </c>
      <c r="F16" s="10">
        <v>69201.740000000005</v>
      </c>
      <c r="G16" s="5">
        <v>-25438.74</v>
      </c>
      <c r="H16" s="3"/>
      <c r="I16" s="3"/>
    </row>
    <row r="17" spans="1:13" x14ac:dyDescent="0.25">
      <c r="A17" s="4" t="s">
        <v>11</v>
      </c>
      <c r="B17" s="4"/>
      <c r="C17" s="5">
        <v>-774.08</v>
      </c>
      <c r="D17" s="5"/>
      <c r="E17" s="5"/>
      <c r="F17" s="10">
        <v>16.2</v>
      </c>
      <c r="G17" s="5">
        <v>-757.88</v>
      </c>
      <c r="H17" s="3"/>
      <c r="I17" s="3"/>
    </row>
    <row r="18" spans="1:13" x14ac:dyDescent="0.25">
      <c r="A18" s="4" t="s">
        <v>12</v>
      </c>
      <c r="B18" s="4"/>
      <c r="C18" s="5">
        <v>-288.75</v>
      </c>
      <c r="D18" s="5">
        <v>1274.96</v>
      </c>
      <c r="E18" s="5">
        <v>1274.96</v>
      </c>
      <c r="F18" s="10">
        <v>1230.81</v>
      </c>
      <c r="G18" s="5">
        <v>-332.9</v>
      </c>
      <c r="H18" s="3"/>
      <c r="I18" s="3"/>
    </row>
    <row r="19" spans="1:13" x14ac:dyDescent="0.25">
      <c r="A19" s="4" t="s">
        <v>13</v>
      </c>
      <c r="B19" s="4"/>
      <c r="C19" s="5">
        <v>-686.48</v>
      </c>
      <c r="D19" s="5">
        <v>3063.44</v>
      </c>
      <c r="E19" s="5">
        <v>3063.44</v>
      </c>
      <c r="F19" s="10">
        <v>2955.8</v>
      </c>
      <c r="G19" s="5">
        <v>-794.12</v>
      </c>
      <c r="H19" s="3"/>
      <c r="I19" s="3"/>
    </row>
    <row r="20" spans="1:13" x14ac:dyDescent="0.25">
      <c r="A20" s="4" t="s">
        <v>14</v>
      </c>
      <c r="B20" s="4"/>
      <c r="C20" s="5">
        <v>-288.75</v>
      </c>
      <c r="D20" s="5">
        <v>1274.96</v>
      </c>
      <c r="E20" s="5">
        <v>1274.96</v>
      </c>
      <c r="F20" s="10">
        <v>1230.81</v>
      </c>
      <c r="G20" s="5">
        <v>-332.9</v>
      </c>
      <c r="H20" s="3"/>
      <c r="I20" s="3"/>
    </row>
    <row r="21" spans="1:13" x14ac:dyDescent="0.25">
      <c r="A21" s="4" t="s">
        <v>15</v>
      </c>
      <c r="B21" s="4"/>
      <c r="C21" s="5">
        <v>-404.7</v>
      </c>
      <c r="D21" s="5">
        <v>1786.8</v>
      </c>
      <c r="E21" s="5">
        <v>1786.8</v>
      </c>
      <c r="F21" s="10">
        <v>1724.99</v>
      </c>
      <c r="G21" s="5">
        <v>-466.51</v>
      </c>
      <c r="H21" s="3"/>
      <c r="I21" s="3"/>
    </row>
    <row r="22" spans="1:13" x14ac:dyDescent="0.25">
      <c r="A22" s="4" t="s">
        <v>16</v>
      </c>
      <c r="B22" s="4"/>
      <c r="C22" s="5">
        <v>-15603.51</v>
      </c>
      <c r="D22" s="5">
        <v>69436.240000000005</v>
      </c>
      <c r="E22" s="5">
        <v>69436.240000000005</v>
      </c>
      <c r="F22" s="10">
        <v>67006.55</v>
      </c>
      <c r="G22" s="5">
        <v>-18033.2</v>
      </c>
      <c r="H22" s="3"/>
      <c r="I22" s="3"/>
    </row>
    <row r="23" spans="1:13" x14ac:dyDescent="0.25">
      <c r="A23" s="4" t="s">
        <v>17</v>
      </c>
      <c r="B23" s="4"/>
      <c r="C23" s="5"/>
      <c r="D23" s="5">
        <v>3572.25</v>
      </c>
      <c r="E23" s="5">
        <v>3572.25</v>
      </c>
      <c r="F23" s="10">
        <v>2799.54</v>
      </c>
      <c r="G23" s="5">
        <v>-772.71</v>
      </c>
      <c r="H23" s="3"/>
      <c r="I23" s="3"/>
    </row>
    <row r="24" spans="1:13" x14ac:dyDescent="0.25">
      <c r="A24" s="4" t="s">
        <v>18</v>
      </c>
      <c r="B24" s="4"/>
      <c r="C24" s="5">
        <v>-64804.31</v>
      </c>
      <c r="D24" s="5">
        <v>213157.28</v>
      </c>
      <c r="E24" s="5">
        <v>213157.28</v>
      </c>
      <c r="F24" s="10">
        <v>206111.62999999998</v>
      </c>
      <c r="G24" s="5">
        <v>-71849.960000000006</v>
      </c>
      <c r="H24" s="3"/>
      <c r="I24" s="3"/>
    </row>
    <row r="25" spans="1:13" x14ac:dyDescent="0.25">
      <c r="A25" s="4" t="s">
        <v>19</v>
      </c>
      <c r="B25" s="25">
        <v>326903.31</v>
      </c>
      <c r="C25" s="5">
        <v>-9812.85</v>
      </c>
      <c r="D25" s="5"/>
      <c r="E25" s="5"/>
      <c r="F25" s="10">
        <v>127.46</v>
      </c>
      <c r="G25" s="5">
        <v>-9685.39</v>
      </c>
      <c r="H25" s="19">
        <v>24979.34</v>
      </c>
      <c r="I25" s="19">
        <f>B25+F26-H25</f>
        <v>466757.45999999996</v>
      </c>
    </row>
    <row r="26" spans="1:13" x14ac:dyDescent="0.25">
      <c r="A26" s="4" t="s">
        <v>20</v>
      </c>
      <c r="B26" s="26"/>
      <c r="C26" s="5">
        <v>-44658.14</v>
      </c>
      <c r="D26" s="5">
        <v>170525.68</v>
      </c>
      <c r="E26" s="5">
        <v>170525.68</v>
      </c>
      <c r="F26" s="10">
        <v>164833.49</v>
      </c>
      <c r="G26" s="5">
        <v>-50350.33</v>
      </c>
      <c r="H26" s="20"/>
      <c r="I26" s="20"/>
    </row>
    <row r="27" spans="1:13" x14ac:dyDescent="0.25">
      <c r="A27" s="4" t="s">
        <v>21</v>
      </c>
      <c r="B27" s="4"/>
      <c r="C27" s="5">
        <v>-765.01</v>
      </c>
      <c r="D27" s="5"/>
      <c r="E27" s="5"/>
      <c r="F27" s="10">
        <v>13.53</v>
      </c>
      <c r="G27" s="5">
        <v>-751.48</v>
      </c>
      <c r="H27" s="21"/>
      <c r="I27" s="21"/>
    </row>
    <row r="28" spans="1:13" x14ac:dyDescent="0.25">
      <c r="A28" s="4" t="s">
        <v>16</v>
      </c>
      <c r="B28" s="4"/>
      <c r="C28" s="5">
        <v>-9568.31</v>
      </c>
      <c r="D28" s="5">
        <v>42631.6</v>
      </c>
      <c r="E28" s="5">
        <v>42631.6</v>
      </c>
      <c r="F28" s="10">
        <v>41137.15</v>
      </c>
      <c r="G28" s="5">
        <v>-11062.76</v>
      </c>
      <c r="H28" s="13"/>
      <c r="I28" s="13"/>
      <c r="M28" s="34"/>
    </row>
    <row r="29" spans="1:13" x14ac:dyDescent="0.25">
      <c r="A29" s="4" t="s">
        <v>22</v>
      </c>
      <c r="B29" s="4"/>
      <c r="C29" s="5">
        <v>-174375.11</v>
      </c>
      <c r="D29" s="5"/>
      <c r="E29" s="5"/>
      <c r="F29" s="10">
        <v>33477.449999999997</v>
      </c>
      <c r="G29" s="5">
        <v>-140897.66</v>
      </c>
      <c r="H29" s="13"/>
      <c r="I29" s="13"/>
    </row>
    <row r="30" spans="1:13" x14ac:dyDescent="0.25">
      <c r="A30" s="4" t="s">
        <v>23</v>
      </c>
      <c r="B30" s="4"/>
      <c r="C30" s="5">
        <v>-46198.21</v>
      </c>
      <c r="D30" s="5"/>
      <c r="E30" s="5"/>
      <c r="F30" s="10">
        <v>-411.45</v>
      </c>
      <c r="G30" s="5">
        <v>-46609.66</v>
      </c>
      <c r="H30" s="13"/>
      <c r="I30" s="13"/>
    </row>
    <row r="31" spans="1:13" x14ac:dyDescent="0.25">
      <c r="A31" s="4" t="s">
        <v>24</v>
      </c>
      <c r="B31" s="4"/>
      <c r="C31" s="5">
        <v>-27199.21</v>
      </c>
      <c r="D31" s="5"/>
      <c r="E31" s="5"/>
      <c r="F31" s="10">
        <v>-251.82</v>
      </c>
      <c r="G31" s="5">
        <v>-27451.03</v>
      </c>
      <c r="H31" s="13"/>
      <c r="I31" s="13"/>
    </row>
    <row r="32" spans="1:13" x14ac:dyDescent="0.25">
      <c r="A32" s="4" t="s">
        <v>25</v>
      </c>
      <c r="B32" s="4"/>
      <c r="C32" s="5">
        <v>-691.79</v>
      </c>
      <c r="D32" s="5"/>
      <c r="E32" s="5"/>
      <c r="F32" s="10">
        <v>-2390.42</v>
      </c>
      <c r="G32" s="5">
        <v>-1698.63</v>
      </c>
      <c r="H32" s="13"/>
      <c r="I32" s="13"/>
    </row>
    <row r="33" spans="1:10" x14ac:dyDescent="0.25">
      <c r="A33" s="6" t="s">
        <v>26</v>
      </c>
      <c r="B33" s="11">
        <f>B25</f>
        <v>326903.31</v>
      </c>
      <c r="C33" s="14">
        <v>-401974.28</v>
      </c>
      <c r="D33" s="14">
        <v>511572.17000000004</v>
      </c>
      <c r="E33" s="14">
        <v>511572.17000000004</v>
      </c>
      <c r="F33" s="15">
        <v>524453.04999999993</v>
      </c>
      <c r="G33" s="14">
        <v>-389093.4</v>
      </c>
      <c r="H33" s="16">
        <f>H25</f>
        <v>24979.34</v>
      </c>
      <c r="I33" s="16">
        <f>I25</f>
        <v>466757.45999999996</v>
      </c>
    </row>
    <row r="34" spans="1:10" x14ac:dyDescent="0.25">
      <c r="A34" s="2"/>
      <c r="B34" s="2"/>
      <c r="C34" s="2"/>
      <c r="D34" s="2"/>
      <c r="E34" s="2"/>
      <c r="F34" s="2"/>
      <c r="G34" s="2"/>
      <c r="H34" s="1"/>
      <c r="I34" s="1"/>
    </row>
    <row r="35" spans="1:10" x14ac:dyDescent="0.25">
      <c r="A35" s="31" t="s">
        <v>3</v>
      </c>
      <c r="B35" s="31"/>
      <c r="C35" s="31"/>
      <c r="D35" s="31"/>
      <c r="E35" s="31"/>
      <c r="F35" s="31"/>
      <c r="G35" s="31"/>
      <c r="H35" s="1"/>
      <c r="I35" s="1"/>
    </row>
    <row r="36" spans="1:10" ht="17.25" customHeight="1" x14ac:dyDescent="0.3">
      <c r="A36" s="35" t="s">
        <v>46</v>
      </c>
      <c r="B36" s="35"/>
      <c r="C36" s="35"/>
      <c r="D36" s="35"/>
      <c r="E36" s="35"/>
      <c r="F36" s="35"/>
      <c r="G36" s="35"/>
      <c r="H36" s="35"/>
      <c r="I36" s="35"/>
      <c r="J36" s="18"/>
    </row>
    <row r="37" spans="1:10" ht="17.25" x14ac:dyDescent="0.3">
      <c r="A37" s="22" t="s">
        <v>43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17.25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8"/>
    </row>
    <row r="39" spans="1:10" x14ac:dyDescent="0.25">
      <c r="A39" s="23" t="s">
        <v>44</v>
      </c>
      <c r="B39" s="23"/>
      <c r="C39" s="23"/>
      <c r="D39" s="23"/>
      <c r="E39" s="23"/>
      <c r="F39" s="23"/>
      <c r="G39" s="23" t="s">
        <v>45</v>
      </c>
      <c r="H39" s="23"/>
      <c r="I39" s="23"/>
      <c r="J39" s="23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1"/>
      <c r="E162" s="1"/>
      <c r="F162" s="1"/>
      <c r="G162" s="1"/>
      <c r="H162" s="1"/>
      <c r="I162" s="1"/>
    </row>
  </sheetData>
  <mergeCells count="21">
    <mergeCell ref="A3:H3"/>
    <mergeCell ref="B25:B26"/>
    <mergeCell ref="I6:I7"/>
    <mergeCell ref="A1:D1"/>
    <mergeCell ref="A4:D4"/>
    <mergeCell ref="B6:B7"/>
    <mergeCell ref="H6:H7"/>
    <mergeCell ref="A2:I2"/>
    <mergeCell ref="G6:G7"/>
    <mergeCell ref="A6:A8"/>
    <mergeCell ref="C6:C7"/>
    <mergeCell ref="E6:E7"/>
    <mergeCell ref="F6:F7"/>
    <mergeCell ref="A5:H5"/>
    <mergeCell ref="H25:H27"/>
    <mergeCell ref="I25:I27"/>
    <mergeCell ref="A37:J37"/>
    <mergeCell ref="A39:F39"/>
    <mergeCell ref="G39:J39"/>
    <mergeCell ref="A35:G35"/>
    <mergeCell ref="A36:I36"/>
  </mergeCells>
  <pageMargins left="0.23622047244094491" right="0.23622047244094491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2018-03-26T05:48:45Z</dcterms:modified>
</cp:coreProperties>
</file>